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C8809A75-12C3-4A1B-A901-ACB293139540}"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54" i="15" l="1"/>
  <c r="R54" i="15"/>
  <c r="S45" i="15"/>
  <c r="R45" i="15"/>
  <c r="S30" i="15"/>
  <c r="R30" i="15"/>
  <c r="S24" i="15"/>
  <c r="R24" i="15"/>
  <c r="D54" i="15"/>
  <c r="D45" i="15"/>
  <c r="D30" i="15"/>
  <c r="D24" i="15"/>
  <c r="Q54" i="15" l="1"/>
  <c r="P54" i="15"/>
  <c r="Q45" i="15"/>
  <c r="P45" i="15"/>
  <c r="Q30" i="15"/>
  <c r="P30" i="15"/>
  <c r="Q24" i="15"/>
  <c r="P24" i="15"/>
  <c r="M54" i="15"/>
  <c r="L54" i="15"/>
  <c r="M45" i="15"/>
  <c r="L45" i="15"/>
  <c r="M30" i="15"/>
  <c r="M52" i="15" s="1"/>
  <c r="L30" i="15"/>
  <c r="L52" i="15" s="1"/>
  <c r="M24" i="15"/>
  <c r="L24" i="15"/>
  <c r="O63" i="15"/>
  <c r="N63" i="15"/>
  <c r="O56" i="15"/>
  <c r="N56" i="15"/>
  <c r="O47" i="15"/>
  <c r="N47" i="15"/>
  <c r="O30" i="15"/>
  <c r="O52" i="15" s="1"/>
  <c r="N30" i="15"/>
  <c r="N52" i="15" s="1"/>
  <c r="O24" i="15"/>
  <c r="N24" i="15"/>
  <c r="W63" i="15" l="1"/>
  <c r="V63" i="15"/>
  <c r="W56" i="15"/>
  <c r="V56" i="15"/>
  <c r="W47" i="15"/>
  <c r="V47" i="15"/>
  <c r="W30" i="15"/>
  <c r="W52" i="15" s="1"/>
  <c r="V30" i="15"/>
  <c r="V52" i="15" s="1"/>
  <c r="W24" i="15"/>
  <c r="V24" i="15"/>
  <c r="Z52" i="15" l="1"/>
  <c r="AA52" i="15"/>
  <c r="Z54" i="15"/>
  <c r="AA54" i="15"/>
  <c r="AA30" i="15" l="1"/>
  <c r="Z30" i="15"/>
  <c r="AA24" i="15"/>
  <c r="Z24" i="15"/>
  <c r="C30" i="15" l="1"/>
  <c r="I54" i="15" l="1"/>
  <c r="H54" i="15"/>
  <c r="I45" i="15"/>
  <c r="H45" i="15"/>
  <c r="I24" i="15"/>
  <c r="H24" i="15"/>
  <c r="C24" i="15"/>
  <c r="AC27" i="15" l="1"/>
  <c r="C54" i="15" l="1"/>
  <c r="C45" i="15"/>
  <c r="C52" i="15"/>
  <c r="J24" i="15" l="1"/>
  <c r="J30" i="15" l="1"/>
  <c r="T24" i="15" l="1"/>
  <c r="U24"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U61" i="15"/>
  <c r="T61" i="15"/>
  <c r="U54" i="15"/>
  <c r="T54" i="15"/>
  <c r="U45" i="15"/>
  <c r="U30" i="15"/>
  <c r="U52" i="15" s="1"/>
  <c r="T30" i="15"/>
  <c r="T52" i="15" s="1"/>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<sst xmlns="http://schemas.openxmlformats.org/spreadsheetml/2006/main" count="1576" uniqueCount="542">
  <si>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</si>
  <si>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</si>
  <si>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</si>
  <si>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</si>
  <si>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</si>
  <si>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</si>
  <si>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</si>
  <si>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</si>
  <si>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</si>
  <si>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</si>
  <si>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</si>
  <si>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</si>
  <si>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</si>
  <si>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</si>
  <si>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</si>
  <si>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</si>
  <si>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</si>
  <si>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</si>
  <si>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</si>
  <si>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</si>
  <si>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</si>
  <si>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</si>
  <si>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</si>
  <si>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</si>
  <si>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</si>
  <si>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</si>
  <si>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</si>
  <si>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</si>
  <si>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</si>
  <si>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</si>
  <si>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</si>
  <si>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</si>
  <si>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</si>
  <si>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</si>
  <si>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</si>
  <si>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</si>
  <si>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</si>
  <si>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</si>
  <si>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</si>
  <si>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</si>
  <si>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</si>
  <si>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</si>
  <si>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</si>
  <si>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</si>
  <si>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</si>
  <si>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</si>
  <si>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</si>
  <si>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</si>
  <si>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</si>
  <si>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</si>
  <si>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</si>
  <si>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</si>
  <si>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</si>
  <si>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</si>
  <si>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</si>
  <si>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</si>
  <si>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</si>
  <si>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</si>
  <si>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</si>
  <si>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</si>
  <si>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</si>
  <si>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</si>
  <si>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</si>
  <si>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</si>
  <si>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</si>
  <si>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</si>
  <si>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</si>
  <si>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</si>
  <si>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</si>
  <si>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</si>
  <si>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</si>
  <si>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</si>
  <si>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</si>
  <si>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</si>
  <si>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</si>
  <si>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</si>
  <si>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</si>
  <si>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</si>
  <si>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</si>
  <si>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</si>
  <si>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</si>
  <si>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</si>
  <si>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</si>
  <si>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</si>
  <si>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</si>
  <si>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</si>
  <si>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</si>
  <si>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</si>
  <si>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</si>
  <si>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</si>
  <si>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</si>
  <si>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</si>
  <si>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</si>
  <si>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</si>
  <si>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</si>
  <si>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</si>
  <si>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</si>
  <si>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</si>
  <si>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</si>
  <si>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</si>
  <si>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</si>
  <si>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</si>
  <si>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</si>
  <si>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</si>
  <si>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</si>
  <si>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</si>
  <si>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</si>
  <si>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</si>
  <si>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</si>
  <si>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</si>
  <si>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</si>
  <si>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</si>
  <si>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</si>
  <si>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</si>
  <si>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</si>
  <si>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</si>
  <si>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</si>
  <si>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</si>
  <si>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</si>
  <si>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</si>
  <si>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</si>
  <si>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</si>
  <si>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</si>
  <si>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</si>
  <si>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</si>
  <si>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</si>
  <si>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</si>
  <si>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</si>
  <si>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</si>
  <si>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</si>
  <si>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</si>
  <si>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</si>
  <si>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</si>
  <si>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</si>
  <si>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</si>
  <si>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</si>
  <si>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</si>
  <si>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</si>
  <si>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</si>
  <si>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</si>
  <si>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</si>
  <si>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</si>
  <si>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</si>
  <si>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</si>
  <si>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</si>
  <si>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</si>
  <si>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</si>
  <si>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</si>
  <si>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</si>
  <si>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</si>
  <si>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</si>
  <si>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</si>
  <si>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</si>
  <si>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</si>
  <si>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</si>
  <si>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</si>
  <si>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</si>
  <si>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</si>
  <si>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</si>
  <si>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</si>
  <si>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</si>
  <si>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</si>
  <si>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</si>
  <si>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</si>
  <si>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</si>
  <si>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</si>
  <si>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</si>
  <si>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</si>
  <si>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</si>
  <si>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</si>
  <si>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</si>
  <si>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</si>
  <si>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</si>
  <si>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</si>
  <si>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</si>
  <si>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</si>
  <si>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</si>
  <si>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</si>
  <si>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</si>
  <si>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</si>
  <si>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</si>
  <si>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</si>
  <si>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</si>
  <si>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</si>
  <si>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</si>
  <si>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</si>
  <si>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</si>
  <si>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</si>
  <si>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</si>
  <si>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</si>
  <si>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</si>
  <si>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</si>
  <si>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</si>
  <si>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</si>
  <si>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</si>
  <si>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</si>
  <si>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</si>
  <si>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</si>
  <si>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</si>
  <si>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</si>
  <si>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</si>
  <si>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</si>
  <si>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</si>
  <si>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</si>
  <si>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</si>
  <si>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</si>
  <si>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</si>
  <si>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</si>
  <si>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</si>
  <si>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</si>
  <si>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</si>
  <si>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</si>
  <si>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</si>
  <si>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</si>
  <si>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</si>
  <si>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</si>
  <si>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</si>
  <si>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</si>
  <si>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</si>
  <si>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</si>
  <si>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</si>
  <si>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</si>
  <si>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</si>
  <si>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</si>
  <si>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</si>
  <si>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</si>
  <si>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</si>
  <si>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</si>
  <si>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</si>
  <si>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</si>
  <si>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</si>
  <si>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</si>
  <si>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</si>
  <si>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</si>
  <si>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</si>
  <si>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</si>
  <si>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</si>
  <si>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</si>
  <si>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</si>
  <si>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</si>
  <si>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</si>
  <si>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</si>
  <si>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</si>
  <si>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</si>
  <si>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</si>
  <si>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</si>
  <si>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</si>
  <si>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</si>
  <si>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</si>
  <si>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</si>
  <si>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</si>
  <si>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</si>
  <si>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</si>
  <si>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</si>
  <si>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</si>
  <si>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</si>
  <si>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</si>
  <si>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</si>
  <si>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</si>
  <si>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</si>
  <si>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</si>
  <si>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</si>
  <si>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</si>
  <si>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</si>
  <si>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</si>
  <si>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</si>
  <si>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</si>
  <si>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</si>
  <si>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</si>
  <si>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</si>
  <si>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</si>
  <si>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</si>
  <si>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</si>
  <si>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</si>
  <si>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</si>
  <si>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</si>
  <si>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</si>
  <si>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</si>
  <si>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</si>
  <si>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</si>
  <si>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</si>
  <si>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</si>
  <si>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</si>
  <si>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</si>
  <si>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</si>
  <si>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</si>
  <si>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</si>
  <si>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</si>
  <si>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</si>
  <si>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</si>
  <si>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</si>
  <si>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</si>
  <si>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</si>
  <si>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</si>
  <si>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</si>
  <si>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</si>
  <si>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</si>
  <si>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</si>
  <si>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</si>
  <si>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</si>
  <si>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</si>
  <si>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</si>
  <si>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</si>
  <si>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</si>
  <si>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</si>
  <si>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</si>
  <si>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</si>
  <si>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</si>
  <si>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</si>
  <si>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</si>
  <si>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</si>
  <si>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</si>
  <si>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</si>
  <si>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</si>
  <si>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</si>
  <si>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</si>
  <si>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</si>
  <si>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</si>
  <si>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</si>
  <si>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</si>
  <si>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</si>
  <si>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</si>
  <si>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</si>
  <si>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</si>
  <si>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</si>
  <si>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</si>
  <si>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</si>
  <si>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</si>
  <si>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</si>
  <si>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</si>
  <si>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</si>
  <si>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</si>
  <si>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</si>
  <si>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</si>
  <si>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</si>
  <si>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</si>
  <si>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</si>
  <si>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</si>
  <si>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</si>
  <si>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</si>
  <si>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</si>
  <si>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</si>
  <si>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</si>
  <si>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</si>
  <si>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</si>
  <si>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</si>
  <si>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</si>
  <si>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</si>
  <si>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</si>
  <si>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</si>
  <si>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</si>
  <si>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</si>
  <si>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</si>
  <si>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</si>
  <si>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</si>
  <si>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</si>
  <si>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</si>
  <si>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</si>
  <si>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</si>
  <si>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</si>
  <si>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</si>
  <si>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</si>
  <si>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</si>
  <si>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</si>
  <si>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</si>
  <si>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</si>
  <si>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</si>
  <si>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</si>
  <si>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</si>
  <si>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</si>
  <si>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</si>
  <si>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</si>
  <si>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</si>
  <si>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</si>
  <si>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</si>
  <si>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</si>
  <si>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</si>
  <si>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</si>
  <si>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</si>
  <si>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</si>
  <si>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</si>
  <si>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</si>
  <si>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</si>
  <si>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</si>
  <si>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</si>
  <si>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</si>
  <si>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</si>
  <si>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</si>
  <si>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</si>
  <si>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</si>
  <si>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</si>
  <si>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</si>
  <si>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</si>
  <si>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</si>
  <si>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</si>
  <si>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</si>
  <si>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</si>
  <si>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</si>
  <si>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</si>
  <si>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</si>
  <si>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</si>
  <si>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</si>
  <si>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</si>
  <si>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</si>
  <si>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</si>
  <si>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</si>
  <si>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</si>
  <si>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</si>
  <si>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</si>
  <si>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</si>
  <si>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</si>
  <si>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</si>
  <si>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</si>
  <si>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</si>
  <si>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</si>
  <si>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</si>
  <si>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</si>
  <si>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</si>
  <si>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</si>
  <si>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</si>
  <si>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</si>
  <si>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</si>
  <si>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</si>
  <si>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</si>
  <si>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</si>
  <si>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</si>
  <si>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</si>
  <si>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</si>
  <si>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</si>
  <si>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</si>
  <si>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</si>
  <si>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</si>
  <si>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</si>
  <si>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</si>
  <si>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</si>
  <si>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</si>
  <si>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</si>
  <si>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</si>
  <si>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</si>
  <si>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</si>
  <si>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</si>
  <si>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</si>
  <si>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</si>
  <si>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</si>
  <si>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</si>
  <si>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</si>
  <si>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</si>
  <si>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</si>
  <si>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</si>
  <si>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</si>
  <si>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</si>
  <si>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</si>
  <si>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</si>
  <si>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</si>
  <si>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</si>
  <si>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</si>
  <si>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</si>
  <si>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</si>
  <si>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</si>
  <si>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</si>
  <si>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</si>
  <si>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</si>
  <si>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</si>
  <si>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</si>
  <si>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</si>
  <si>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</si>
  <si>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</si>
  <si>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</si>
  <si>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</si>
  <si>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</si>
  <si>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</si>
  <si>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</si>
  <si>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</si>
  <si>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</si>
  <si>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</si>
  <si>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</si>
  <si>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</si>
  <si>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</si>
  <si>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</si>
  <si>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</si>
  <si>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</si>
  <si>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</si>
  <si>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</si>
  <si>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</si>
  <si>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</si>
  <si>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</si>
  <si>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</si>
  <si>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</si>
  <si>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</si>
  <si>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</si>
  <si>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</si>
  <si>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</si>
  <si>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</si>
  <si>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</si>
  <si>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</si>
  <si>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</si>
  <si>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</si>
  <si>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</si>
  <si>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</si>
  <si>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</si>
  <si>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</si>
  <si>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</si>
  <si>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</si>
  <si>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</si>
  <si>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</si>
  <si>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</si>
  <si>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</si>
  <si>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</si>
  <si>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</si>
  <si>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</si>
  <si>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</si>
  <si>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</si>
  <si>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</si>
  <si>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</si>
  <si>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</si>
  <si>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</si>
  <si>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</si>
  <si>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</si>
  <si>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</si>
  <si>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</si>
  <si>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</si>
  <si>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</si>
  <si>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</si>
  <si>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</si>
  <si>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</si>
  <si>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</si>
  <si>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</si>
  <si>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</si>
  <si>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</si>
  <si>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1.2.2.1 Реконструкция линий электропередачи</t>
  </si>
  <si>
    <t xml:space="preserve"> </t>
  </si>
  <si>
    <t>АСБ</t>
  </si>
  <si>
    <t>ААБл</t>
  </si>
  <si>
    <t>Р/УРЛ/58/01/0001</t>
  </si>
  <si>
    <t>Реконструкция КЛ-6 кВ инв. № 865281280 от ПС 110/35/6 "Кижеватово" до ТПТ-1 ф. №14 (замена кабеля АСБ-ААБл 3х50),  Пензенская обл., г. Пенза-32, в/г № 402 (ПИР)</t>
  </si>
  <si>
    <t>г. Пенза-32</t>
  </si>
  <si>
    <t>2,930 км</t>
  </si>
  <si>
    <t xml:space="preserve">кабельная линия 6 кВ от ТПТ-1 до ПС 35/6 "Кижеватово" фид. 14                     
</t>
  </si>
  <si>
    <t>3х50</t>
  </si>
  <si>
    <t>Перенос кабельной линии из зоны болотистой местности</t>
  </si>
  <si>
    <t>Реконструкция КЛ-6 кВ инв. № 865281280 от ПС 110/35/6 "Кижеватово" до ТПТ-1 ф. №14 (замена кабеля АСБ-ААБл 3х50) (ПИР)</t>
  </si>
  <si>
    <t>Пензенская обл., г. Пенза-32, в/г № 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</si>
</sst>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523</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509</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533</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4.5" customHeight="1" x14ac:dyDescent="0.2">
      <c r="A15" s="236" t="s">
        <v>534</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529</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2.5059999999999998</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2.0880000000000001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Р/УРЛ/58/01/0001</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509</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Р/УРЛ/58/01/0001</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25" sqref="T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509</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Р/УРЛ/58/01/0001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537</v>
      </c>
      <c r="C25" s="171" t="s">
        <v>537</v>
      </c>
      <c r="D25" s="171" t="s">
        <v>537</v>
      </c>
      <c r="E25" s="171" t="s">
        <v>537</v>
      </c>
      <c r="F25" s="101">
        <v>6</v>
      </c>
      <c r="G25" s="101">
        <v>6</v>
      </c>
      <c r="H25" s="101">
        <v>6</v>
      </c>
      <c r="I25" s="101">
        <v>6</v>
      </c>
      <c r="J25" s="101">
        <v>1968</v>
      </c>
      <c r="K25" s="101">
        <v>1</v>
      </c>
      <c r="L25" s="101">
        <v>1</v>
      </c>
      <c r="M25" s="101" t="s">
        <v>538</v>
      </c>
      <c r="N25" s="101" t="s">
        <v>538</v>
      </c>
      <c r="O25" s="101" t="s">
        <v>531</v>
      </c>
      <c r="P25" s="101" t="s">
        <v>532</v>
      </c>
      <c r="Q25" s="101">
        <v>2.93</v>
      </c>
      <c r="R25" s="101">
        <v>2.93</v>
      </c>
      <c r="S25" s="101">
        <v>2027</v>
      </c>
      <c r="T25" s="101" t="s">
        <v>506</v>
      </c>
      <c r="U25" s="101" t="s">
        <v>506</v>
      </c>
      <c r="V25" s="101" t="s">
        <v>506</v>
      </c>
      <c r="W25" s="101" t="s">
        <v>506</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509</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Р/УРЛ/58/01/0001</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539</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2.5059999999999998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Р/УРЛ/58/01/0001</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509</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Р/УРЛ/58/01/0001</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BB28" sqref="BB2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Р/УРЛ/58/01/0001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Реконструкция КЛ-6 кВ инв. № 865281280 от ПС 110/35/6 "Кижеватово" до ТПТ-1 ф. №14 (замена кабеля АСБ-ААБл 3х50),  Пензенская обл., г. Пенза-32, в/г № 402 (ПИР)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506</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506</v>
      </c>
      <c r="AL26" s="277"/>
      <c r="AM26" s="107"/>
      <c r="AN26" s="278" t="s">
        <v>316</v>
      </c>
      <c r="AO26" s="279"/>
      <c r="AP26" s="280"/>
      <c r="AQ26" s="277" t="s">
        <v>506</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506</v>
      </c>
      <c r="AL27" s="277"/>
      <c r="AM27" s="107"/>
      <c r="AN27" s="278" t="s">
        <v>314</v>
      </c>
      <c r="AO27" s="279"/>
      <c r="AP27" s="280"/>
      <c r="AQ27" s="277" t="s">
        <v>506</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506</v>
      </c>
      <c r="AL28" s="277"/>
      <c r="AM28" s="107"/>
      <c r="AN28" s="296" t="s">
        <v>312</v>
      </c>
      <c r="AO28" s="297"/>
      <c r="AP28" s="298"/>
      <c r="AQ28" s="277" t="s">
        <v>506</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506</v>
      </c>
      <c r="AL29" s="277"/>
      <c r="AM29" s="107"/>
      <c r="AN29" s="289"/>
      <c r="AO29" s="290"/>
      <c r="AP29" s="290"/>
      <c r="AQ29" s="277" t="s">
        <v>506</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506</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506</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506</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506</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506</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506</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506</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506</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506</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506</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506</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506</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506</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506</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506</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506</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506</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506</v>
      </c>
      <c r="AL48" s="277"/>
      <c r="AM48" s="277" t="s">
        <v>506</v>
      </c>
      <c r="AN48" s="277"/>
      <c r="AO48" s="277" t="s">
        <v>506</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506</v>
      </c>
      <c r="AL49" s="277"/>
      <c r="AM49" s="277" t="s">
        <v>506</v>
      </c>
      <c r="AN49" s="277"/>
      <c r="AO49" s="277" t="s">
        <v>506</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506</v>
      </c>
      <c r="AL50" s="277"/>
      <c r="AM50" s="277" t="s">
        <v>506</v>
      </c>
      <c r="AN50" s="277"/>
      <c r="AO50" s="277" t="s">
        <v>506</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506</v>
      </c>
      <c r="AL53" s="277"/>
      <c r="AM53" s="277" t="s">
        <v>506</v>
      </c>
      <c r="AN53" s="277"/>
      <c r="AO53" s="277" t="s">
        <v>506</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506</v>
      </c>
      <c r="AL54" s="277"/>
      <c r="AM54" s="277" t="s">
        <v>506</v>
      </c>
      <c r="AN54" s="277"/>
      <c r="AO54" s="277" t="s">
        <v>506</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506</v>
      </c>
      <c r="AL55" s="277"/>
      <c r="AM55" s="277" t="s">
        <v>506</v>
      </c>
      <c r="AN55" s="277"/>
      <c r="AO55" s="277" t="s">
        <v>506</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506</v>
      </c>
      <c r="AL56" s="277"/>
      <c r="AM56" s="277" t="s">
        <v>506</v>
      </c>
      <c r="AN56" s="277"/>
      <c r="AO56" s="277" t="s">
        <v>506</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506</v>
      </c>
      <c r="AL59" s="277"/>
      <c r="AM59" s="277" t="s">
        <v>506</v>
      </c>
      <c r="AN59" s="277"/>
      <c r="AO59" s="277" t="s">
        <v>506</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506</v>
      </c>
      <c r="AL60" s="277"/>
      <c r="AM60" s="277" t="s">
        <v>506</v>
      </c>
      <c r="AN60" s="277"/>
      <c r="AO60" s="277" t="s">
        <v>506</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506</v>
      </c>
      <c r="AL61" s="277"/>
      <c r="AM61" s="277" t="s">
        <v>506</v>
      </c>
      <c r="AN61" s="277"/>
      <c r="AO61" s="277" t="s">
        <v>506</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506</v>
      </c>
      <c r="AL62" s="277"/>
      <c r="AM62" s="277" t="s">
        <v>506</v>
      </c>
      <c r="AN62" s="277"/>
      <c r="AO62" s="277" t="s">
        <v>506</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506</v>
      </c>
      <c r="AL63" s="277"/>
      <c r="AM63" s="277" t="s">
        <v>506</v>
      </c>
      <c r="AN63" s="277"/>
      <c r="AO63" s="277" t="s">
        <v>506</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506</v>
      </c>
      <c r="AL64" s="277"/>
      <c r="AM64" s="277" t="s">
        <v>506</v>
      </c>
      <c r="AN64" s="277"/>
      <c r="AO64" s="277" t="s">
        <v>506</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506</v>
      </c>
      <c r="AL65" s="277"/>
      <c r="AM65" s="277" t="s">
        <v>506</v>
      </c>
      <c r="AN65" s="277"/>
      <c r="AO65" s="277" t="s">
        <v>506</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506</v>
      </c>
      <c r="AL66" s="277"/>
      <c r="AM66" s="277" t="s">
        <v>506</v>
      </c>
      <c r="AN66" s="277"/>
      <c r="AO66" s="277" t="s">
        <v>506</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506</v>
      </c>
      <c r="AL67" s="277"/>
      <c r="AM67" s="277" t="s">
        <v>506</v>
      </c>
      <c r="AN67" s="277"/>
      <c r="AO67" s="277" t="s">
        <v>506</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506</v>
      </c>
      <c r="AL68" s="277"/>
      <c r="AM68" s="277" t="s">
        <v>506</v>
      </c>
      <c r="AN68" s="277"/>
      <c r="AO68" s="277" t="s">
        <v>506</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506</v>
      </c>
      <c r="AL69" s="277"/>
      <c r="AM69" s="277" t="s">
        <v>506</v>
      </c>
      <c r="AN69" s="277"/>
      <c r="AO69" s="277" t="s">
        <v>506</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506</v>
      </c>
      <c r="AL70" s="277"/>
      <c r="AM70" s="277" t="s">
        <v>506</v>
      </c>
      <c r="AN70" s="277"/>
      <c r="AO70" s="277" t="s">
        <v>506</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506</v>
      </c>
      <c r="AL71" s="277"/>
      <c r="AM71" s="277" t="s">
        <v>506</v>
      </c>
      <c r="AN71" s="277"/>
      <c r="AO71" s="277" t="s">
        <v>506</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506</v>
      </c>
      <c r="AL72" s="277"/>
      <c r="AM72" s="277" t="s">
        <v>506</v>
      </c>
      <c r="AN72" s="277"/>
      <c r="AO72" s="277" t="s">
        <v>506</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506</v>
      </c>
      <c r="AL75" s="277"/>
      <c r="AM75" s="277" t="s">
        <v>506</v>
      </c>
      <c r="AN75" s="277"/>
      <c r="AO75" s="277" t="s">
        <v>506</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506</v>
      </c>
      <c r="AL76" s="277"/>
      <c r="AM76" s="277" t="s">
        <v>506</v>
      </c>
      <c r="AN76" s="277"/>
      <c r="AO76" s="277" t="s">
        <v>506</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506</v>
      </c>
      <c r="AL77" s="277"/>
      <c r="AM77" s="277" t="s">
        <v>506</v>
      </c>
      <c r="AN77" s="277"/>
      <c r="AO77" s="277" t="s">
        <v>506</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506</v>
      </c>
      <c r="AL78" s="277"/>
      <c r="AM78" s="277" t="s">
        <v>506</v>
      </c>
      <c r="AN78" s="277"/>
      <c r="AO78" s="277" t="s">
        <v>506</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506</v>
      </c>
      <c r="AL79" s="277"/>
      <c r="AM79" s="277" t="s">
        <v>506</v>
      </c>
      <c r="AN79" s="277"/>
      <c r="AO79" s="277" t="s">
        <v>506</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506</v>
      </c>
      <c r="AL80" s="277"/>
      <c r="AM80" s="277" t="s">
        <v>506</v>
      </c>
      <c r="AN80" s="277"/>
      <c r="AO80" s="277" t="s">
        <v>506</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506</v>
      </c>
      <c r="AL81" s="277"/>
      <c r="AM81" s="277" t="s">
        <v>506</v>
      </c>
      <c r="AN81" s="277"/>
      <c r="AO81" s="277" t="s">
        <v>506</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506</v>
      </c>
      <c r="AL82" s="277"/>
      <c r="AM82" s="277" t="s">
        <v>506</v>
      </c>
      <c r="AN82" s="277"/>
      <c r="AO82" s="277" t="s">
        <v>506</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506</v>
      </c>
      <c r="AL83" s="277"/>
      <c r="AM83" s="277" t="s">
        <v>506</v>
      </c>
      <c r="AN83" s="277"/>
      <c r="AO83" s="277" t="s">
        <v>506</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506</v>
      </c>
      <c r="AL84" s="277"/>
      <c r="AM84" s="277" t="s">
        <v>506</v>
      </c>
      <c r="AN84" s="277"/>
      <c r="AO84" s="277" t="s">
        <v>506</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506</v>
      </c>
      <c r="AL85" s="277"/>
      <c r="AM85" s="277" t="s">
        <v>506</v>
      </c>
      <c r="AN85" s="277"/>
      <c r="AO85" s="277" t="s">
        <v>506</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506</v>
      </c>
      <c r="AL86" s="277"/>
      <c r="AM86" s="277" t="s">
        <v>506</v>
      </c>
      <c r="AN86" s="277"/>
      <c r="AO86" s="277" t="s">
        <v>506</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506</v>
      </c>
      <c r="AL87" s="277"/>
      <c r="AM87" s="277" t="s">
        <v>506</v>
      </c>
      <c r="AN87" s="277"/>
      <c r="AO87" s="277" t="s">
        <v>506</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506</v>
      </c>
      <c r="AL88" s="277"/>
      <c r="AM88" s="277" t="s">
        <v>506</v>
      </c>
      <c r="AN88" s="277"/>
      <c r="AO88" s="277" t="s">
        <v>506</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506</v>
      </c>
      <c r="AL89" s="277"/>
      <c r="AM89" s="277" t="s">
        <v>506</v>
      </c>
      <c r="AN89" s="277"/>
      <c r="AO89" s="277" t="s">
        <v>506</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506</v>
      </c>
      <c r="AL90" s="277"/>
      <c r="AM90" s="277" t="s">
        <v>506</v>
      </c>
      <c r="AN90" s="277"/>
      <c r="AO90" s="277" t="s">
        <v>506</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24" zoomScale="60" workbookViewId="0">
      <selection activeCell="G33" sqref="G33"/>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509</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Р/УРЛ/58/01/0001</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Реконструкция КЛ-6 кВ инв. № 865281280 от ПС 110/35/6 "Кижеватово" до ТПТ-1 ф. №14 (замена кабеля АСБ-ААБл 3х50),  Пензенская обл., г. Пенза-32, в/г № 402 (ПИР)</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507</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46438</v>
      </c>
      <c r="D25" s="220">
        <f>D37</f>
        <v>46568</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46438</v>
      </c>
      <c r="D31" s="223">
        <f>C31+10</f>
        <v>46448</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46508</v>
      </c>
      <c r="D32" s="223">
        <f>C32+20</f>
        <v>46528</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46528</v>
      </c>
      <c r="D35" s="223">
        <f>C35+10</f>
        <v>46538</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46448</v>
      </c>
      <c r="D37" s="223">
        <f>D35+30</f>
        <v>46568</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46438</v>
      </c>
      <c r="D39" s="223">
        <f>D31</f>
        <v>46448</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46438</v>
      </c>
      <c r="D40" s="223">
        <f>D39</f>
        <v>46448</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46438</v>
      </c>
      <c r="D41" s="223">
        <f>D39</f>
        <v>46448</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46468</v>
      </c>
      <c r="D42" s="223">
        <f>D47</f>
        <v>46623</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46468</v>
      </c>
      <c r="D43" s="223">
        <f>C43+90</f>
        <v>46558</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46558</v>
      </c>
      <c r="D44" s="223">
        <f>C44+45</f>
        <v>46603</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46603</v>
      </c>
      <c r="D45" s="223">
        <f>C45+10</f>
        <v>46613</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46613</v>
      </c>
      <c r="D47" s="223">
        <f>C47+10</f>
        <v>46623</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46623</v>
      </c>
      <c r="D49" s="223">
        <f>C49+5</f>
        <v>46628</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46628</v>
      </c>
      <c r="D50" s="223">
        <f>C50+45</f>
        <v>46673</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46673</v>
      </c>
      <c r="D53" s="223">
        <f>C53+30</f>
        <v>46703</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1" zoomScale="55" zoomScaleNormal="70" zoomScaleSheetLayoutView="55" workbookViewId="0">
      <selection activeCell="Q32" sqref="Q32"/>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Р/УРЛ/58/01/0001</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Реконструкция КЛ-6 кВ инв. № 865281280 от ПС 110/35/6 "Кижеватово" до ТПТ-1 ф. №14 (замена кабеля АСБ-ААБл 3х50),  Пензенская обл., г. Пенза-32, в/г № 402 (ПИР)</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524</v>
      </c>
      <c r="H20" s="344" t="s">
        <v>518</v>
      </c>
      <c r="I20" s="345"/>
      <c r="J20" s="345"/>
      <c r="K20" s="345"/>
      <c r="L20" s="344" t="s">
        <v>519</v>
      </c>
      <c r="M20" s="345"/>
      <c r="N20" s="345"/>
      <c r="O20" s="345"/>
      <c r="P20" s="344" t="s">
        <v>520</v>
      </c>
      <c r="Q20" s="345"/>
      <c r="R20" s="345"/>
      <c r="S20" s="345"/>
      <c r="T20" s="344" t="s">
        <v>521</v>
      </c>
      <c r="U20" s="345"/>
      <c r="V20" s="345"/>
      <c r="W20" s="345"/>
      <c r="X20" s="344" t="s">
        <v>522</v>
      </c>
      <c r="Y20" s="345"/>
      <c r="Z20" s="345"/>
      <c r="AA20" s="345"/>
      <c r="AB20" s="340" t="s">
        <v>186</v>
      </c>
      <c r="AC20" s="341"/>
      <c r="AD20" s="79"/>
      <c r="AE20" s="79"/>
      <c r="AF20" s="79"/>
    </row>
    <row r="21" spans="1:32" ht="66.75" customHeight="1" x14ac:dyDescent="0.25">
      <c r="A21" s="337"/>
      <c r="B21" s="337"/>
      <c r="C21" s="325"/>
      <c r="D21" s="325"/>
      <c r="E21" s="338"/>
      <c r="F21" s="338"/>
      <c r="G21" s="337"/>
      <c r="H21" s="325" t="s">
        <v>525</v>
      </c>
      <c r="I21" s="325"/>
      <c r="J21" s="325" t="s">
        <v>526</v>
      </c>
      <c r="K21" s="325"/>
      <c r="L21" s="325" t="s">
        <v>525</v>
      </c>
      <c r="M21" s="325"/>
      <c r="N21" s="325" t="s">
        <v>526</v>
      </c>
      <c r="O21" s="325"/>
      <c r="P21" s="325" t="s">
        <v>525</v>
      </c>
      <c r="Q21" s="325"/>
      <c r="R21" s="325" t="s">
        <v>526</v>
      </c>
      <c r="S21" s="325"/>
      <c r="T21" s="325" t="s">
        <v>525</v>
      </c>
      <c r="U21" s="325"/>
      <c r="V21" s="325" t="s">
        <v>526</v>
      </c>
      <c r="W21" s="325"/>
      <c r="X21" s="325" t="s">
        <v>525</v>
      </c>
      <c r="Y21" s="325"/>
      <c r="Z21" s="325" t="s">
        <v>526</v>
      </c>
      <c r="AA21" s="325"/>
      <c r="AB21" s="342"/>
      <c r="AC21" s="343"/>
    </row>
    <row r="22" spans="1:32" ht="69" customHeight="1" x14ac:dyDescent="0.25">
      <c r="A22" s="332"/>
      <c r="B22" s="332"/>
      <c r="C22" s="189" t="s">
        <v>525</v>
      </c>
      <c r="D22" s="189" t="s">
        <v>526</v>
      </c>
      <c r="E22" s="78" t="s">
        <v>512</v>
      </c>
      <c r="F22" s="78" t="s">
        <v>516</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0</v>
      </c>
      <c r="D24" s="219">
        <f t="shared" ref="D24" si="0">D27</f>
        <v>2.5059999999999998</v>
      </c>
      <c r="E24" s="47">
        <v>0</v>
      </c>
      <c r="F24" s="47">
        <v>0</v>
      </c>
      <c r="G24" s="47">
        <v>0</v>
      </c>
      <c r="H24" s="47">
        <f t="shared" ref="H24:I24" si="1">H27</f>
        <v>0</v>
      </c>
      <c r="I24" s="47">
        <f t="shared" si="1"/>
        <v>0</v>
      </c>
      <c r="J24" s="47">
        <f t="shared" ref="J24:Y24" si="2">SUM(J25:J29)</f>
        <v>0</v>
      </c>
      <c r="K24" s="47">
        <f t="shared" si="2"/>
        <v>0</v>
      </c>
      <c r="L24" s="47">
        <f t="shared" ref="L24:M24" si="3">L27</f>
        <v>0</v>
      </c>
      <c r="M24" s="47">
        <f t="shared" si="3"/>
        <v>0</v>
      </c>
      <c r="N24" s="47">
        <f t="shared" ref="N24:Q24" si="4">N27</f>
        <v>0</v>
      </c>
      <c r="O24" s="47">
        <f t="shared" si="4"/>
        <v>0</v>
      </c>
      <c r="P24" s="219">
        <f t="shared" si="4"/>
        <v>0</v>
      </c>
      <c r="Q24" s="219">
        <f t="shared" si="4"/>
        <v>0</v>
      </c>
      <c r="R24" s="47">
        <f t="shared" ref="R24:S24" si="5">R27</f>
        <v>2.5059999999999998</v>
      </c>
      <c r="S24" s="47">
        <f t="shared" si="5"/>
        <v>2.5059999999999998</v>
      </c>
      <c r="T24" s="47">
        <f t="shared" ref="T24:U24" si="6">SUM(T25:T29)</f>
        <v>0</v>
      </c>
      <c r="U24" s="47">
        <f t="shared" si="6"/>
        <v>0</v>
      </c>
      <c r="V24" s="47">
        <f t="shared" ref="V24:W24" si="7">V27</f>
        <v>0</v>
      </c>
      <c r="W24" s="47">
        <f t="shared" si="7"/>
        <v>0</v>
      </c>
      <c r="X24" s="47">
        <f t="shared" si="2"/>
        <v>0</v>
      </c>
      <c r="Y24" s="47">
        <f t="shared" si="2"/>
        <v>0</v>
      </c>
      <c r="Z24" s="47">
        <f t="shared" ref="Z24:AA24" si="8">Z27</f>
        <v>0</v>
      </c>
      <c r="AA24" s="47">
        <f t="shared" si="8"/>
        <v>0</v>
      </c>
      <c r="AB24" s="47">
        <f>H24+L24+P24+T24+X24</f>
        <v>0</v>
      </c>
      <c r="AC24" s="219">
        <f>J24+N24+R24+V24+Z24+G24</f>
        <v>2.5059999999999998</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9">H25+L25+P25+T25+X25</f>
        <v>0</v>
      </c>
      <c r="AC25" s="47">
        <f t="shared" ref="AC25:AC64" si="10">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9"/>
        <v>0</v>
      </c>
      <c r="AC26" s="47">
        <f t="shared" si="10"/>
        <v>0</v>
      </c>
    </row>
    <row r="27" spans="1:32" ht="31.5" x14ac:dyDescent="0.25">
      <c r="A27" s="72" t="s">
        <v>180</v>
      </c>
      <c r="B27" s="47" t="s">
        <v>393</v>
      </c>
      <c r="C27" s="47">
        <v>0</v>
      </c>
      <c r="D27" s="219">
        <v>2.5059999999999998</v>
      </c>
      <c r="E27" s="47">
        <v>0</v>
      </c>
      <c r="F27" s="47">
        <v>0</v>
      </c>
      <c r="G27" s="47">
        <v>0</v>
      </c>
      <c r="H27" s="47">
        <v>0</v>
      </c>
      <c r="I27" s="47">
        <v>0</v>
      </c>
      <c r="J27" s="47">
        <v>0</v>
      </c>
      <c r="K27" s="47">
        <v>0</v>
      </c>
      <c r="L27" s="47">
        <v>0</v>
      </c>
      <c r="M27" s="47">
        <v>0</v>
      </c>
      <c r="N27" s="47">
        <v>0</v>
      </c>
      <c r="O27" s="47">
        <v>0</v>
      </c>
      <c r="P27" s="219">
        <v>0</v>
      </c>
      <c r="Q27" s="219">
        <v>0</v>
      </c>
      <c r="R27" s="47">
        <v>2.5059999999999998</v>
      </c>
      <c r="S27" s="47">
        <v>2.5059999999999998</v>
      </c>
      <c r="T27" s="47">
        <v>0</v>
      </c>
      <c r="U27" s="47">
        <v>0</v>
      </c>
      <c r="V27" s="47">
        <v>0</v>
      </c>
      <c r="W27" s="47">
        <v>0</v>
      </c>
      <c r="X27" s="47">
        <v>0</v>
      </c>
      <c r="Y27" s="47">
        <v>0</v>
      </c>
      <c r="Z27" s="47">
        <v>0</v>
      </c>
      <c r="AA27" s="47">
        <v>0</v>
      </c>
      <c r="AB27" s="47">
        <f t="shared" si="9"/>
        <v>0</v>
      </c>
      <c r="AC27" s="219">
        <f>J27+N27+R27+V27+Z27+G27</f>
        <v>2.5059999999999998</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9"/>
        <v>0</v>
      </c>
      <c r="AC28" s="47">
        <f t="shared" si="10"/>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9"/>
        <v>0</v>
      </c>
      <c r="AC29" s="47">
        <f t="shared" si="10"/>
        <v>0</v>
      </c>
    </row>
    <row r="30" spans="1:32" ht="47.25" x14ac:dyDescent="0.25">
      <c r="A30" s="75" t="s">
        <v>63</v>
      </c>
      <c r="B30" s="74" t="s">
        <v>175</v>
      </c>
      <c r="C30" s="47">
        <f>C31+C32</f>
        <v>0</v>
      </c>
      <c r="D30" s="47">
        <f t="shared" ref="D30" si="11">D31+D32</f>
        <v>2.0880000000000001</v>
      </c>
      <c r="E30" s="47">
        <v>0</v>
      </c>
      <c r="F30" s="47">
        <v>0</v>
      </c>
      <c r="G30" s="47">
        <v>0</v>
      </c>
      <c r="H30" s="47">
        <v>0</v>
      </c>
      <c r="I30" s="47">
        <v>0</v>
      </c>
      <c r="J30" s="219">
        <f t="shared" ref="J30:K30" si="12">SUM(J31:J34)</f>
        <v>0</v>
      </c>
      <c r="K30" s="219">
        <f t="shared" si="12"/>
        <v>0</v>
      </c>
      <c r="L30" s="219">
        <f t="shared" ref="L30:M30" si="13">L31+L32</f>
        <v>0</v>
      </c>
      <c r="M30" s="219">
        <f t="shared" si="13"/>
        <v>0</v>
      </c>
      <c r="N30" s="47">
        <f t="shared" ref="N30:O30" si="14">N32</f>
        <v>0</v>
      </c>
      <c r="O30" s="47">
        <f t="shared" si="14"/>
        <v>0</v>
      </c>
      <c r="P30" s="47">
        <f t="shared" ref="P30:Q30" si="15">P31+P32</f>
        <v>0</v>
      </c>
      <c r="Q30" s="47">
        <f t="shared" si="15"/>
        <v>0</v>
      </c>
      <c r="R30" s="47">
        <f t="shared" ref="R30:S30" si="16">R31+R32</f>
        <v>2.0880000000000001</v>
      </c>
      <c r="S30" s="47">
        <f t="shared" si="16"/>
        <v>2.0880000000000001</v>
      </c>
      <c r="T30" s="47">
        <f t="shared" ref="T30:U30" si="17">SUM(T31:T34)</f>
        <v>0</v>
      </c>
      <c r="U30" s="47">
        <f t="shared" si="17"/>
        <v>0</v>
      </c>
      <c r="V30" s="47">
        <f t="shared" ref="V30:W30" si="18">V32</f>
        <v>0</v>
      </c>
      <c r="W30" s="47">
        <f t="shared" si="18"/>
        <v>0</v>
      </c>
      <c r="X30" s="47">
        <f t="shared" ref="X30:Y30" si="19">SUM(X31:X34)</f>
        <v>0</v>
      </c>
      <c r="Y30" s="47">
        <f t="shared" si="19"/>
        <v>0</v>
      </c>
      <c r="Z30" s="47">
        <f t="shared" ref="Z30:AA30" si="20">Z32</f>
        <v>0</v>
      </c>
      <c r="AA30" s="47">
        <f t="shared" si="20"/>
        <v>0</v>
      </c>
      <c r="AB30" s="47">
        <f t="shared" si="9"/>
        <v>0</v>
      </c>
      <c r="AC30" s="47">
        <f t="shared" si="10"/>
        <v>2.0880000000000001</v>
      </c>
    </row>
    <row r="31" spans="1:32" x14ac:dyDescent="0.25">
      <c r="A31" s="75" t="s">
        <v>174</v>
      </c>
      <c r="B31" s="47" t="s">
        <v>173</v>
      </c>
      <c r="C31" s="47">
        <v>0</v>
      </c>
      <c r="D31" s="47">
        <v>2.0880000000000001</v>
      </c>
      <c r="E31" s="47">
        <v>0</v>
      </c>
      <c r="F31" s="47">
        <v>0</v>
      </c>
      <c r="G31" s="47">
        <v>0</v>
      </c>
      <c r="H31" s="47">
        <v>0</v>
      </c>
      <c r="I31" s="47">
        <v>0</v>
      </c>
      <c r="J31" s="47">
        <v>0</v>
      </c>
      <c r="K31" s="47">
        <v>0</v>
      </c>
      <c r="L31" s="47">
        <v>0</v>
      </c>
      <c r="M31" s="47">
        <v>0</v>
      </c>
      <c r="N31" s="47">
        <v>0</v>
      </c>
      <c r="O31" s="47">
        <v>0</v>
      </c>
      <c r="P31" s="47">
        <v>0</v>
      </c>
      <c r="Q31" s="47">
        <v>0</v>
      </c>
      <c r="R31" s="47">
        <v>2.0880000000000001</v>
      </c>
      <c r="S31" s="47">
        <v>2.0880000000000001</v>
      </c>
      <c r="T31" s="47">
        <v>0</v>
      </c>
      <c r="U31" s="47">
        <v>0</v>
      </c>
      <c r="V31" s="47">
        <v>0</v>
      </c>
      <c r="W31" s="47">
        <v>0</v>
      </c>
      <c r="X31" s="47">
        <v>0</v>
      </c>
      <c r="Y31" s="47">
        <v>0</v>
      </c>
      <c r="Z31" s="47">
        <v>0</v>
      </c>
      <c r="AA31" s="47">
        <v>0</v>
      </c>
      <c r="AB31" s="47">
        <f t="shared" si="9"/>
        <v>0</v>
      </c>
      <c r="AC31" s="47">
        <f t="shared" si="10"/>
        <v>2.0880000000000001</v>
      </c>
    </row>
    <row r="32" spans="1:32" ht="31.5" x14ac:dyDescent="0.25">
      <c r="A32" s="75" t="s">
        <v>172</v>
      </c>
      <c r="B32" s="47" t="s">
        <v>171</v>
      </c>
      <c r="C32" s="47">
        <v>0</v>
      </c>
      <c r="D32" s="47">
        <v>0</v>
      </c>
      <c r="E32" s="47">
        <v>0</v>
      </c>
      <c r="F32" s="47">
        <v>0</v>
      </c>
      <c r="G32" s="47">
        <v>0</v>
      </c>
      <c r="H32" s="47">
        <v>0</v>
      </c>
      <c r="I32" s="47">
        <v>0</v>
      </c>
      <c r="J32" s="219">
        <v>0</v>
      </c>
      <c r="K32" s="219">
        <v>0</v>
      </c>
      <c r="L32" s="219">
        <v>0</v>
      </c>
      <c r="M32" s="219">
        <v>0</v>
      </c>
      <c r="N32" s="219">
        <v>0</v>
      </c>
      <c r="O32" s="219">
        <v>0</v>
      </c>
      <c r="P32" s="47">
        <v>0</v>
      </c>
      <c r="Q32" s="47">
        <v>0</v>
      </c>
      <c r="R32" s="47">
        <v>0</v>
      </c>
      <c r="S32" s="47">
        <v>0</v>
      </c>
      <c r="T32" s="47">
        <v>0</v>
      </c>
      <c r="U32" s="47">
        <v>0</v>
      </c>
      <c r="V32" s="47">
        <v>0</v>
      </c>
      <c r="W32" s="47">
        <v>0</v>
      </c>
      <c r="X32" s="47">
        <v>0</v>
      </c>
      <c r="Y32" s="47">
        <v>0</v>
      </c>
      <c r="Z32" s="47">
        <v>0</v>
      </c>
      <c r="AA32" s="47">
        <v>0</v>
      </c>
      <c r="AB32" s="47">
        <f t="shared" si="9"/>
        <v>0</v>
      </c>
      <c r="AC32" s="47">
        <f t="shared" si="10"/>
        <v>0</v>
      </c>
    </row>
    <row r="33" spans="1:29" x14ac:dyDescent="0.25">
      <c r="A33" s="75" t="s">
        <v>170</v>
      </c>
      <c r="B33" s="47" t="s">
        <v>169</v>
      </c>
      <c r="C33" s="47"/>
      <c r="D33" s="47"/>
      <c r="E33" s="47">
        <v>0</v>
      </c>
      <c r="F33" s="47">
        <v>0</v>
      </c>
      <c r="G33" s="47">
        <v>0</v>
      </c>
      <c r="H33" s="47"/>
      <c r="I33" s="47"/>
      <c r="J33" s="47">
        <v>0</v>
      </c>
      <c r="K33" s="47">
        <v>0</v>
      </c>
      <c r="L33" s="47"/>
      <c r="M33" s="47"/>
      <c r="N33" s="47">
        <v>0</v>
      </c>
      <c r="O33" s="47">
        <v>0</v>
      </c>
      <c r="P33" s="47"/>
      <c r="Q33" s="47"/>
      <c r="R33" s="47"/>
      <c r="S33" s="47"/>
      <c r="T33" s="47">
        <v>0</v>
      </c>
      <c r="U33" s="47">
        <v>0</v>
      </c>
      <c r="V33" s="47">
        <v>0</v>
      </c>
      <c r="W33" s="47">
        <v>0</v>
      </c>
      <c r="X33" s="47">
        <v>0</v>
      </c>
      <c r="Y33" s="47">
        <v>0</v>
      </c>
      <c r="Z33" s="47">
        <v>0</v>
      </c>
      <c r="AA33" s="47">
        <v>0</v>
      </c>
      <c r="AB33" s="47">
        <f t="shared" si="9"/>
        <v>0</v>
      </c>
      <c r="AC33" s="47">
        <f t="shared" si="10"/>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9"/>
        <v>0</v>
      </c>
      <c r="AC34" s="47">
        <f t="shared" si="10"/>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9"/>
        <v>0</v>
      </c>
      <c r="AC36" s="47">
        <f t="shared" si="10"/>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9"/>
        <v>0</v>
      </c>
      <c r="AC37" s="47">
        <f t="shared" si="10"/>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9"/>
        <v>0</v>
      </c>
      <c r="AC38" s="47">
        <f t="shared" si="10"/>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9"/>
        <v>0</v>
      </c>
      <c r="AC39" s="47">
        <f t="shared" si="10"/>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9"/>
        <v>0</v>
      </c>
      <c r="AC40" s="47">
        <f t="shared" si="10"/>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9"/>
        <v>0</v>
      </c>
      <c r="AC41" s="47">
        <f t="shared" si="10"/>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9"/>
        <v>0</v>
      </c>
      <c r="AC42" s="47">
        <f t="shared" si="10"/>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9"/>
        <v>0</v>
      </c>
      <c r="AC44" s="47">
        <f t="shared" si="10"/>
        <v>0</v>
      </c>
    </row>
    <row r="45" spans="1:29" x14ac:dyDescent="0.25">
      <c r="A45" s="72" t="s">
        <v>154</v>
      </c>
      <c r="B45" s="47" t="s">
        <v>153</v>
      </c>
      <c r="C45" s="47">
        <f t="shared" ref="C45:D45" si="21">C37</f>
        <v>0</v>
      </c>
      <c r="D45" s="47">
        <f t="shared" si="21"/>
        <v>0</v>
      </c>
      <c r="E45" s="47">
        <v>0</v>
      </c>
      <c r="F45" s="47">
        <v>0</v>
      </c>
      <c r="G45" s="47">
        <v>0</v>
      </c>
      <c r="H45" s="47">
        <f t="shared" ref="H45:I45" si="22">H37</f>
        <v>0</v>
      </c>
      <c r="I45" s="47">
        <f t="shared" si="22"/>
        <v>0</v>
      </c>
      <c r="J45" s="47">
        <f t="shared" ref="J45:Y45" si="23">J37</f>
        <v>0</v>
      </c>
      <c r="K45" s="47">
        <f t="shared" si="23"/>
        <v>0</v>
      </c>
      <c r="L45" s="47">
        <f t="shared" si="23"/>
        <v>0</v>
      </c>
      <c r="M45" s="47">
        <f t="shared" si="23"/>
        <v>0</v>
      </c>
      <c r="N45" s="47">
        <v>0</v>
      </c>
      <c r="O45" s="47">
        <v>0</v>
      </c>
      <c r="P45" s="47">
        <f t="shared" ref="P45:Q45" si="24">P37</f>
        <v>0</v>
      </c>
      <c r="Q45" s="47">
        <f t="shared" si="24"/>
        <v>0</v>
      </c>
      <c r="R45" s="47">
        <f t="shared" ref="R45:S45" si="25">R37</f>
        <v>0</v>
      </c>
      <c r="S45" s="47">
        <f t="shared" si="25"/>
        <v>0</v>
      </c>
      <c r="T45" s="47">
        <v>0</v>
      </c>
      <c r="U45" s="47">
        <f t="shared" ref="U45" si="26">U37</f>
        <v>0</v>
      </c>
      <c r="V45" s="47">
        <v>0</v>
      </c>
      <c r="W45" s="47">
        <v>0</v>
      </c>
      <c r="X45" s="47">
        <f t="shared" si="23"/>
        <v>0</v>
      </c>
      <c r="Y45" s="47">
        <f t="shared" si="23"/>
        <v>0</v>
      </c>
      <c r="Z45" s="47">
        <v>0</v>
      </c>
      <c r="AA45" s="47">
        <v>0</v>
      </c>
      <c r="AB45" s="47">
        <f t="shared" si="9"/>
        <v>0</v>
      </c>
      <c r="AC45" s="47">
        <f t="shared" si="10"/>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9"/>
        <v>0</v>
      </c>
      <c r="AC46" s="47">
        <f t="shared" si="10"/>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f t="shared" ref="N47:O47" si="27">N39</f>
        <v>0</v>
      </c>
      <c r="O47" s="47">
        <f t="shared" si="27"/>
        <v>0</v>
      </c>
      <c r="P47" s="47">
        <v>0</v>
      </c>
      <c r="Q47" s="47">
        <v>0</v>
      </c>
      <c r="R47" s="47">
        <v>0</v>
      </c>
      <c r="S47" s="47">
        <v>0</v>
      </c>
      <c r="T47" s="47">
        <v>0</v>
      </c>
      <c r="U47" s="47">
        <v>0</v>
      </c>
      <c r="V47" s="47">
        <f t="shared" ref="V47:W47" si="28">V39</f>
        <v>0</v>
      </c>
      <c r="W47" s="47">
        <f t="shared" si="28"/>
        <v>0</v>
      </c>
      <c r="X47" s="47">
        <v>0</v>
      </c>
      <c r="Y47" s="47">
        <v>0</v>
      </c>
      <c r="Z47" s="47">
        <v>0</v>
      </c>
      <c r="AA47" s="47">
        <v>0</v>
      </c>
      <c r="AB47" s="47">
        <f t="shared" si="9"/>
        <v>0</v>
      </c>
      <c r="AC47" s="47">
        <f t="shared" si="10"/>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9"/>
        <v>0</v>
      </c>
      <c r="AC48" s="47">
        <f t="shared" si="10"/>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9"/>
        <v>0</v>
      </c>
      <c r="AC49" s="47">
        <f t="shared" si="10"/>
        <v>0</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9"/>
        <v>0</v>
      </c>
      <c r="AC50" s="47">
        <f t="shared" si="10"/>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9">C30</f>
        <v>0</v>
      </c>
      <c r="D52" s="47">
        <v>0</v>
      </c>
      <c r="E52" s="47">
        <v>0</v>
      </c>
      <c r="F52" s="47">
        <v>0</v>
      </c>
      <c r="G52" s="47">
        <v>0</v>
      </c>
      <c r="H52" s="47">
        <v>0</v>
      </c>
      <c r="I52" s="47">
        <v>0</v>
      </c>
      <c r="J52" s="47">
        <v>0</v>
      </c>
      <c r="K52" s="47">
        <v>0</v>
      </c>
      <c r="L52" s="47">
        <f t="shared" ref="L52:M52" si="30">L30</f>
        <v>0</v>
      </c>
      <c r="M52" s="47">
        <f t="shared" si="30"/>
        <v>0</v>
      </c>
      <c r="N52" s="47">
        <f t="shared" ref="N52:O52" si="31">N30</f>
        <v>0</v>
      </c>
      <c r="O52" s="47">
        <f t="shared" si="31"/>
        <v>0</v>
      </c>
      <c r="P52" s="47">
        <v>0</v>
      </c>
      <c r="Q52" s="47">
        <v>0</v>
      </c>
      <c r="R52" s="47">
        <v>0</v>
      </c>
      <c r="S52" s="47">
        <v>0</v>
      </c>
      <c r="T52" s="47">
        <f t="shared" ref="T52:W52" si="32">T30</f>
        <v>0</v>
      </c>
      <c r="U52" s="47">
        <f t="shared" si="32"/>
        <v>0</v>
      </c>
      <c r="V52" s="47">
        <f t="shared" si="32"/>
        <v>0</v>
      </c>
      <c r="W52" s="47">
        <f t="shared" si="32"/>
        <v>0</v>
      </c>
      <c r="X52" s="47">
        <f t="shared" ref="X52:Y52" si="33">X30</f>
        <v>0</v>
      </c>
      <c r="Y52" s="47">
        <f t="shared" si="33"/>
        <v>0</v>
      </c>
      <c r="Z52" s="47">
        <f t="shared" ref="Z52:AA52" si="34">Z30</f>
        <v>0</v>
      </c>
      <c r="AA52" s="47">
        <f t="shared" si="34"/>
        <v>0</v>
      </c>
      <c r="AB52" s="47">
        <f t="shared" si="9"/>
        <v>0</v>
      </c>
      <c r="AC52" s="47">
        <f t="shared" si="10"/>
        <v>0</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9"/>
        <v>0</v>
      </c>
      <c r="AC53" s="47">
        <f t="shared" si="10"/>
        <v>0</v>
      </c>
    </row>
    <row r="54" spans="1:29" x14ac:dyDescent="0.25">
      <c r="A54" s="72" t="s">
        <v>138</v>
      </c>
      <c r="B54" s="71" t="s">
        <v>132</v>
      </c>
      <c r="C54" s="47">
        <f t="shared" ref="C54:D54" si="35">C37</f>
        <v>0</v>
      </c>
      <c r="D54" s="47">
        <f t="shared" si="35"/>
        <v>0</v>
      </c>
      <c r="E54" s="47">
        <v>0</v>
      </c>
      <c r="F54" s="47">
        <v>0</v>
      </c>
      <c r="G54" s="47">
        <v>0</v>
      </c>
      <c r="H54" s="47">
        <f t="shared" ref="H54:I54" si="36">H37</f>
        <v>0</v>
      </c>
      <c r="I54" s="47">
        <f t="shared" si="36"/>
        <v>0</v>
      </c>
      <c r="J54" s="47">
        <f t="shared" ref="J54:Y54" si="37">J37</f>
        <v>0</v>
      </c>
      <c r="K54" s="47">
        <f t="shared" si="37"/>
        <v>0</v>
      </c>
      <c r="L54" s="47">
        <f t="shared" si="37"/>
        <v>0</v>
      </c>
      <c r="M54" s="47">
        <f t="shared" si="37"/>
        <v>0</v>
      </c>
      <c r="N54" s="47">
        <v>0</v>
      </c>
      <c r="O54" s="47">
        <v>0</v>
      </c>
      <c r="P54" s="47">
        <f t="shared" ref="P54:Q54" si="38">P37</f>
        <v>0</v>
      </c>
      <c r="Q54" s="47">
        <f t="shared" si="38"/>
        <v>0</v>
      </c>
      <c r="R54" s="47">
        <f t="shared" ref="R54:S54" si="39">R37</f>
        <v>0</v>
      </c>
      <c r="S54" s="47">
        <f t="shared" si="39"/>
        <v>0</v>
      </c>
      <c r="T54" s="47">
        <f t="shared" ref="T54:U54" si="40">T37</f>
        <v>0</v>
      </c>
      <c r="U54" s="47">
        <f t="shared" si="40"/>
        <v>0</v>
      </c>
      <c r="V54" s="47">
        <v>0</v>
      </c>
      <c r="W54" s="47">
        <v>0</v>
      </c>
      <c r="X54" s="47">
        <f t="shared" si="37"/>
        <v>0</v>
      </c>
      <c r="Y54" s="47">
        <f t="shared" si="37"/>
        <v>0</v>
      </c>
      <c r="Z54" s="47">
        <f t="shared" ref="Z54:AA54" si="41">Z37</f>
        <v>0</v>
      </c>
      <c r="AA54" s="47">
        <f t="shared" si="41"/>
        <v>0</v>
      </c>
      <c r="AB54" s="47">
        <f t="shared" si="9"/>
        <v>0</v>
      </c>
      <c r="AC54" s="47">
        <f t="shared" si="10"/>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9"/>
        <v>0</v>
      </c>
      <c r="AC55" s="47">
        <f t="shared" si="10"/>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f t="shared" ref="N56:O56" si="42">N39</f>
        <v>0</v>
      </c>
      <c r="O56" s="47">
        <f t="shared" si="42"/>
        <v>0</v>
      </c>
      <c r="P56" s="47">
        <v>0</v>
      </c>
      <c r="Q56" s="47">
        <v>0</v>
      </c>
      <c r="R56" s="47">
        <v>0</v>
      </c>
      <c r="S56" s="47">
        <v>0</v>
      </c>
      <c r="T56" s="47">
        <v>0</v>
      </c>
      <c r="U56" s="47">
        <v>0</v>
      </c>
      <c r="V56" s="47">
        <f t="shared" ref="V56:W56" si="43">V39</f>
        <v>0</v>
      </c>
      <c r="W56" s="47">
        <f t="shared" si="43"/>
        <v>0</v>
      </c>
      <c r="X56" s="47">
        <v>0</v>
      </c>
      <c r="Y56" s="47">
        <v>0</v>
      </c>
      <c r="Z56" s="47">
        <v>0</v>
      </c>
      <c r="AA56" s="47">
        <v>0</v>
      </c>
      <c r="AB56" s="47">
        <f t="shared" si="9"/>
        <v>0</v>
      </c>
      <c r="AC56" s="47">
        <f t="shared" si="10"/>
        <v>0</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9"/>
        <v>0</v>
      </c>
      <c r="AC57" s="47">
        <f t="shared" si="10"/>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9"/>
        <v>0</v>
      </c>
      <c r="AC58" s="47">
        <f t="shared" si="10"/>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9"/>
        <v>0</v>
      </c>
      <c r="AC60" s="47">
        <f t="shared" si="10"/>
        <v>0</v>
      </c>
    </row>
    <row r="61" spans="1:29" x14ac:dyDescent="0.25">
      <c r="A61" s="72" t="s">
        <v>227</v>
      </c>
      <c r="B61" s="73" t="s">
        <v>153</v>
      </c>
      <c r="C61" s="47">
        <v>0</v>
      </c>
      <c r="D61" s="47">
        <v>0</v>
      </c>
      <c r="E61" s="47">
        <v>0</v>
      </c>
      <c r="F61" s="47">
        <v>0</v>
      </c>
      <c r="G61" s="47">
        <v>0</v>
      </c>
      <c r="H61" s="47">
        <v>0</v>
      </c>
      <c r="I61" s="47">
        <v>0</v>
      </c>
      <c r="J61" s="47">
        <v>0</v>
      </c>
      <c r="K61" s="47">
        <f t="shared" ref="K61:Y61" si="44">K37</f>
        <v>0</v>
      </c>
      <c r="L61" s="47">
        <v>0</v>
      </c>
      <c r="M61" s="47">
        <v>0</v>
      </c>
      <c r="N61" s="47">
        <v>0</v>
      </c>
      <c r="O61" s="47">
        <v>0</v>
      </c>
      <c r="P61" s="47">
        <v>0</v>
      </c>
      <c r="Q61" s="47">
        <v>0</v>
      </c>
      <c r="R61" s="47">
        <v>0</v>
      </c>
      <c r="S61" s="47">
        <v>0</v>
      </c>
      <c r="T61" s="47">
        <f t="shared" ref="T61:U61" si="45">T37</f>
        <v>0</v>
      </c>
      <c r="U61" s="47">
        <f t="shared" si="45"/>
        <v>0</v>
      </c>
      <c r="V61" s="47">
        <v>0</v>
      </c>
      <c r="W61" s="47">
        <v>0</v>
      </c>
      <c r="X61" s="47">
        <f t="shared" si="44"/>
        <v>0</v>
      </c>
      <c r="Y61" s="47">
        <f t="shared" si="44"/>
        <v>0</v>
      </c>
      <c r="Z61" s="47">
        <v>0</v>
      </c>
      <c r="AA61" s="47">
        <v>0</v>
      </c>
      <c r="AB61" s="47">
        <f t="shared" si="9"/>
        <v>0</v>
      </c>
      <c r="AC61" s="47">
        <f t="shared" si="10"/>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9"/>
        <v>0</v>
      </c>
      <c r="AC62" s="47">
        <f t="shared" si="10"/>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f t="shared" ref="N63:O63" si="46">N39</f>
        <v>0</v>
      </c>
      <c r="O63" s="47">
        <f t="shared" si="46"/>
        <v>0</v>
      </c>
      <c r="P63" s="47">
        <v>0</v>
      </c>
      <c r="Q63" s="47">
        <v>0</v>
      </c>
      <c r="R63" s="47">
        <v>0</v>
      </c>
      <c r="S63" s="47">
        <v>0</v>
      </c>
      <c r="T63" s="47">
        <v>0</v>
      </c>
      <c r="U63" s="47">
        <v>0</v>
      </c>
      <c r="V63" s="47">
        <f t="shared" ref="V63:W63" si="47">V39</f>
        <v>0</v>
      </c>
      <c r="W63" s="47">
        <f t="shared" si="47"/>
        <v>0</v>
      </c>
      <c r="X63" s="47">
        <v>0</v>
      </c>
      <c r="Y63" s="47">
        <v>0</v>
      </c>
      <c r="Z63" s="47">
        <v>0</v>
      </c>
      <c r="AA63" s="47">
        <v>0</v>
      </c>
      <c r="AB63" s="47">
        <f t="shared" si="9"/>
        <v>0</v>
      </c>
      <c r="AC63" s="47">
        <f t="shared" si="10"/>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9"/>
        <v>0</v>
      </c>
      <c r="AC64" s="47">
        <f t="shared" si="1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
        <v>530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Реконструкция КЛ-6 кВ инв. № 865281280 от ПС 110/35/6 "Кижеватово" до ТПТ-1 ф. №14 (замена кабеля АСБ-ААБл 3х50),  Пензенская обл., г. Пенза-32, в/г № 402 (ПИР)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21" sqref="B21"/>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509</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Р/УРЛ/58/01/0001</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72" customHeight="1" x14ac:dyDescent="0.25">
      <c r="A15" s="236" t="str">
        <f>'5. анализ эконом эфф'!A15:AR15</f>
        <v>Реконструкция КЛ-6 кВ инв. № 865281280 от ПС 110/35/6 "Кижеватово" до ТПТ-1 ф. №14 (замена кабеля АСБ-ААБл 3х50),  Пензенская обл., г. Пенза-32, в/г № 402 (ПИР)</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508</v>
      </c>
      <c r="B18" s="380"/>
    </row>
    <row r="19" spans="1:2" x14ac:dyDescent="0.25">
      <c r="B19" s="188"/>
    </row>
    <row r="20" spans="1:2" ht="16.5" thickBot="1" x14ac:dyDescent="0.3"/>
    <row r="21" spans="1:2" ht="45.75" thickBot="1" x14ac:dyDescent="0.3">
      <c r="A21" s="131" t="s">
        <v>341</v>
      </c>
      <c r="B21" s="216" t="s">
        <v>540</v>
      </c>
    </row>
    <row r="22" spans="1:2" ht="16.5" thickBot="1" x14ac:dyDescent="0.3">
      <c r="A22" s="131" t="s">
        <v>342</v>
      </c>
      <c r="B22" s="216" t="s">
        <v>541</v>
      </c>
    </row>
    <row r="23" spans="1:2" ht="16.5" thickBot="1" x14ac:dyDescent="0.3">
      <c r="A23" s="131" t="s">
        <v>322</v>
      </c>
      <c r="B23" s="225" t="s">
        <v>495</v>
      </c>
    </row>
    <row r="24" spans="1:2" ht="16.5" thickBot="1" x14ac:dyDescent="0.3">
      <c r="A24" s="131" t="s">
        <v>343</v>
      </c>
      <c r="B24" s="203" t="s">
        <v>536</v>
      </c>
    </row>
    <row r="25" spans="1:2" ht="16.5" thickBot="1" x14ac:dyDescent="0.3">
      <c r="A25" s="132" t="s">
        <v>344</v>
      </c>
      <c r="B25" s="202">
        <v>2027</v>
      </c>
    </row>
    <row r="26" spans="1:2" ht="16.5" thickBot="1" x14ac:dyDescent="0.3">
      <c r="A26" s="133" t="s">
        <v>345</v>
      </c>
      <c r="B26" s="204" t="s">
        <v>517</v>
      </c>
    </row>
    <row r="27" spans="1:2" ht="16.5" customHeight="1" thickBot="1" x14ac:dyDescent="0.3">
      <c r="A27" s="139" t="s">
        <v>528</v>
      </c>
      <c r="B27" s="205">
        <f>'1. паспорт местоположение'!C48</f>
        <v>2.5059999999999998</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81" t="s">
        <v>506</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6" t="s">
        <v>506</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9"/>
    </row>
    <row r="82" spans="1:2" x14ac:dyDescent="0.25">
      <c r="B82" s="210"/>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4" t="s">
        <v>506</v>
      </c>
      <c r="C4" s="385"/>
      <c r="D4" s="385"/>
      <c r="E4" s="386"/>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2025-09-16T04:29:52Z</dcterms:modified>
</cp:coreProperties>
</file>